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6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6" i="1" l="1"/>
  <c r="B35" i="1"/>
  <c r="C36" i="1"/>
  <c r="C35" i="1"/>
  <c r="D36" i="1"/>
  <c r="D35" i="1"/>
  <c r="E36" i="1"/>
  <c r="E3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" i="1"/>
</calcChain>
</file>

<file path=xl/sharedStrings.xml><?xml version="1.0" encoding="utf-8"?>
<sst xmlns="http://schemas.openxmlformats.org/spreadsheetml/2006/main" count="142" uniqueCount="47">
  <si>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</si>
  <si>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</si>
  <si>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</si>
  <si>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</si>
  <si>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</si>
  <si>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</si>
  <si>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</si>
  <si>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</si>
  <si>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</si>
  <si>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</si>
  <si>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</si>
  <si>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</si>
  <si>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</si>
  <si>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</si>
  <si>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</si>
  <si>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</si>
  <si>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</si>
  <si>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</si>
  <si>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</si>
  <si>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</si>
  <si>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</si>
  <si>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</si>
  <si>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</si>
  <si>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</si>
  <si>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</si>
  <si>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</si>
  <si>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</si>
  <si>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</si>
  <si>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</si>
  <si>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</si>
  <si>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</si>
  <si>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</si>
  <si>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</si>
  <si>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</si>
  <si>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</si>
  <si>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</si>
  <si>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</si>
  <si>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</si>
  <si>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اعلى واقل اسم تكرر في العمود B</t>
  </si>
  <si>
    <t>مع ذكر الاسم المقابل للاسم المتكرر من العمود A</t>
  </si>
  <si>
    <t>اسم الفني</t>
  </si>
  <si>
    <t>العدد</t>
  </si>
  <si>
    <t>01776525</t>
  </si>
  <si>
    <t>الجواب يكون كالتالي باللون الاحمر</t>
  </si>
  <si>
    <t>المدينة</t>
  </si>
  <si>
    <t>الدمام</t>
  </si>
  <si>
    <t>الاوسط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</si>
</sst>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0"/>
      <color indexed="9"/>
      <name val="Arial"/>
      <family val="2"/>
    </font>
    <font>
      <sz val="10"/>
      <color indexed="72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85" zoomScaleNormal="85" workbookViewId="0">
      <selection activeCell="H8" sqref="H8"/>
    </sheetView>
  </sheetViews>
  <sheetFormatPr defaultRowHeight="15"/>
  <cols>
    <col min="1" max="1" width="15.28515625" customWidth="1"/>
    <col min="2" max="2" width="35.85546875" customWidth="1"/>
    <col min="3" max="3" width="9" bestFit="1" customWidth="1"/>
    <col min="4" max="4" width="17.28515625" bestFit="1" customWidth="1"/>
    <col min="5" max="5" width="14.42578125" customWidth="1"/>
    <col min="6" max="6" width="9.140625" hidden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9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  <c r="F2" t="str">
        <f>IF($B2&lt;&gt;$B3,COUNTIF(B2:$B$2,B2),"")</f>
        <v/>
      </c>
    </row>
    <row r="3" spans="1:9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  <c r="F3" t="str">
        <f>IF($B3&lt;&gt;$B4,COUNTIF(B$2:$B3,B3),"")</f>
        <v/>
      </c>
    </row>
    <row r="4" spans="1:9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  <c r="F4" t="str">
        <f>IF($B4&lt;&gt;$B5,COUNTIF(B$2:$B4,B4),"")</f>
        <v/>
      </c>
    </row>
    <row r="5" spans="1:9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  <c r="F5" t="str">
        <f>IF($B5&lt;&gt;$B6,COUNTIF(B$2:$B5,B5),"")</f>
        <v/>
      </c>
    </row>
    <row r="6" spans="1:9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  <c r="F6" t="str">
        <f>IF($B6&lt;&gt;$B7,COUNTIF(B$2:$B6,B6),"")</f>
        <v/>
      </c>
    </row>
    <row r="7" spans="1:9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  <c r="F7" t="str">
        <f>IF($B7&lt;&gt;$B8,COUNTIF(B$2:$B7,B7),"")</f>
        <v/>
      </c>
    </row>
    <row r="8" spans="1:9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  <c r="F8" t="str">
        <f>IF($B8&lt;&gt;$B9,COUNTIF(B$2:$B8,B8),"")</f>
        <v/>
      </c>
    </row>
    <row r="9" spans="1:9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  <c r="F9" t="str">
        <f>IF($B9&lt;&gt;$B10,COUNTIF(B$2:$B9,B9),"")</f>
        <v/>
      </c>
    </row>
    <row r="10" spans="1:9">
      <c r="A10" s="2" t="s">
        <v>31</v>
      </c>
      <c r="B10" s="2" t="s">
        <v>32</v>
      </c>
      <c r="C10" s="2" t="s">
        <v>42</v>
      </c>
      <c r="D10" s="2" t="s">
        <v>6</v>
      </c>
      <c r="E10" s="2" t="s">
        <v>37</v>
      </c>
      <c r="F10">
        <f>IF($B10&lt;&gt;$B11,COUNTIF(B$2:$B10,B10),"")</f>
        <v>9</v>
      </c>
    </row>
    <row r="11" spans="1:9" s="10" customFormat="1">
      <c r="A11" s="9" t="s">
        <v>45</v>
      </c>
      <c r="B11" s="9" t="s">
        <v>33</v>
      </c>
      <c r="C11" s="9" t="s">
        <v>14</v>
      </c>
      <c r="D11" s="9" t="s">
        <v>6</v>
      </c>
      <c r="E11" s="9" t="s">
        <v>46</v>
      </c>
      <c r="F11" t="str">
        <f>IF($B11&lt;&gt;$B12,COUNTIF(B$2:$B11,B11),"")</f>
        <v/>
      </c>
      <c r="H11"/>
      <c r="I11"/>
    </row>
    <row r="12" spans="1:9" s="10" customFormat="1">
      <c r="A12" s="9" t="s">
        <v>45</v>
      </c>
      <c r="B12" s="9" t="s">
        <v>33</v>
      </c>
      <c r="C12" s="9" t="s">
        <v>15</v>
      </c>
      <c r="D12" s="9" t="s">
        <v>6</v>
      </c>
      <c r="E12" s="9" t="s">
        <v>46</v>
      </c>
      <c r="F12" t="str">
        <f>IF($B12&lt;&gt;$B13,COUNTIF(B$2:$B12,B12),"")</f>
        <v/>
      </c>
      <c r="H12"/>
      <c r="I12"/>
    </row>
    <row r="13" spans="1:9" s="10" customFormat="1">
      <c r="A13" s="9" t="s">
        <v>45</v>
      </c>
      <c r="B13" s="9" t="s">
        <v>33</v>
      </c>
      <c r="C13" s="9" t="s">
        <v>16</v>
      </c>
      <c r="D13" s="9" t="s">
        <v>6</v>
      </c>
      <c r="E13" s="9" t="s">
        <v>46</v>
      </c>
      <c r="F13" t="str">
        <f>IF($B13&lt;&gt;$B14,COUNTIF(B$2:$B13,B13),"")</f>
        <v/>
      </c>
      <c r="H13"/>
      <c r="I13"/>
    </row>
    <row r="14" spans="1:9" s="10" customFormat="1">
      <c r="A14" s="9" t="s">
        <v>45</v>
      </c>
      <c r="B14" s="9" t="s">
        <v>33</v>
      </c>
      <c r="C14" s="9" t="s">
        <v>17</v>
      </c>
      <c r="D14" s="9" t="s">
        <v>6</v>
      </c>
      <c r="E14" s="9" t="s">
        <v>46</v>
      </c>
      <c r="F14">
        <f>IF($B14&lt;&gt;$B15,COUNTIF(B$2:$B14,B14),"")</f>
        <v>4</v>
      </c>
      <c r="H14"/>
      <c r="I14"/>
    </row>
    <row r="15" spans="1:9">
      <c r="A15" s="2" t="s">
        <v>31</v>
      </c>
      <c r="B15" s="2" t="s">
        <v>34</v>
      </c>
      <c r="C15" s="2" t="s">
        <v>18</v>
      </c>
      <c r="D15" s="2" t="s">
        <v>6</v>
      </c>
      <c r="E15" s="2" t="s">
        <v>37</v>
      </c>
      <c r="F15" t="str">
        <f>IF($B15&lt;&gt;$B16,COUNTIF(B$2:$B15,B15),"")</f>
        <v/>
      </c>
    </row>
    <row r="16" spans="1:9">
      <c r="A16" s="2" t="s">
        <v>31</v>
      </c>
      <c r="B16" s="2" t="s">
        <v>34</v>
      </c>
      <c r="C16" s="2" t="s">
        <v>19</v>
      </c>
      <c r="D16" s="2" t="s">
        <v>6</v>
      </c>
      <c r="E16" s="2" t="s">
        <v>37</v>
      </c>
      <c r="F16" t="str">
        <f>IF($B16&lt;&gt;$B17,COUNTIF(B$2:$B16,B16),"")</f>
        <v/>
      </c>
    </row>
    <row r="17" spans="1:6">
      <c r="A17" s="2" t="s">
        <v>31</v>
      </c>
      <c r="B17" s="2" t="s">
        <v>34</v>
      </c>
      <c r="C17" s="2" t="s">
        <v>20</v>
      </c>
      <c r="D17" s="2" t="s">
        <v>6</v>
      </c>
      <c r="E17" s="2" t="s">
        <v>37</v>
      </c>
      <c r="F17" t="str">
        <f>IF($B17&lt;&gt;$B18,COUNTIF(B$2:$B17,B17),"")</f>
        <v/>
      </c>
    </row>
    <row r="18" spans="1:6">
      <c r="A18" s="2" t="s">
        <v>31</v>
      </c>
      <c r="B18" s="2" t="s">
        <v>34</v>
      </c>
      <c r="C18" s="2" t="s">
        <v>21</v>
      </c>
      <c r="D18" s="2" t="s">
        <v>6</v>
      </c>
      <c r="E18" s="2" t="s">
        <v>37</v>
      </c>
      <c r="F18" t="str">
        <f>IF($B18&lt;&gt;$B19,COUNTIF(B$2:$B18,B18),"")</f>
        <v/>
      </c>
    </row>
    <row r="19" spans="1:6">
      <c r="A19" s="2" t="s">
        <v>31</v>
      </c>
      <c r="B19" s="2" t="s">
        <v>34</v>
      </c>
      <c r="C19" s="2" t="s">
        <v>22</v>
      </c>
      <c r="D19" s="2" t="s">
        <v>6</v>
      </c>
      <c r="E19" s="2" t="s">
        <v>37</v>
      </c>
      <c r="F19">
        <f>IF($B19&lt;&gt;$B20,COUNTIF(B$2:$B19,B19),"")</f>
        <v>5</v>
      </c>
    </row>
    <row r="20" spans="1:6">
      <c r="A20" s="2" t="s">
        <v>31</v>
      </c>
      <c r="B20" s="2" t="s">
        <v>35</v>
      </c>
      <c r="C20" s="2" t="s">
        <v>23</v>
      </c>
      <c r="D20" s="2" t="s">
        <v>6</v>
      </c>
      <c r="E20" s="2" t="s">
        <v>37</v>
      </c>
      <c r="F20" t="str">
        <f>IF($B20&lt;&gt;$B21,COUNTIF(B$2:$B20,B20),"")</f>
        <v/>
      </c>
    </row>
    <row r="21" spans="1:6">
      <c r="A21" s="2" t="s">
        <v>31</v>
      </c>
      <c r="B21" s="2" t="s">
        <v>35</v>
      </c>
      <c r="C21" s="2" t="s">
        <v>24</v>
      </c>
      <c r="D21" s="2" t="s">
        <v>6</v>
      </c>
      <c r="E21" s="2" t="s">
        <v>37</v>
      </c>
      <c r="F21" t="str">
        <f>IF($B21&lt;&gt;$B22,COUNTIF(B$2:$B21,B21),"")</f>
        <v/>
      </c>
    </row>
    <row r="22" spans="1:6">
      <c r="A22" s="2" t="s">
        <v>31</v>
      </c>
      <c r="B22" s="2" t="s">
        <v>35</v>
      </c>
      <c r="C22" s="2" t="s">
        <v>25</v>
      </c>
      <c r="D22" s="2" t="s">
        <v>6</v>
      </c>
      <c r="E22" s="2" t="s">
        <v>37</v>
      </c>
      <c r="F22" t="str">
        <f>IF($B22&lt;&gt;$B23,COUNTIF(B$2:$B22,B22),"")</f>
        <v/>
      </c>
    </row>
    <row r="23" spans="1:6">
      <c r="A23" s="2" t="s">
        <v>31</v>
      </c>
      <c r="B23" s="2" t="s">
        <v>35</v>
      </c>
      <c r="C23" s="2" t="s">
        <v>26</v>
      </c>
      <c r="D23" s="2" t="s">
        <v>6</v>
      </c>
      <c r="E23" s="2" t="s">
        <v>37</v>
      </c>
      <c r="F23" t="str">
        <f>IF($B23&lt;&gt;$B24,COUNTIF(B$2:$B23,B23),"")</f>
        <v/>
      </c>
    </row>
    <row r="24" spans="1:6">
      <c r="A24" s="2" t="s">
        <v>31</v>
      </c>
      <c r="B24" s="2" t="s">
        <v>35</v>
      </c>
      <c r="C24" s="2" t="s">
        <v>27</v>
      </c>
      <c r="D24" s="2" t="s">
        <v>6</v>
      </c>
      <c r="E24" s="2" t="s">
        <v>37</v>
      </c>
      <c r="F24" t="str">
        <f>IF($B24&lt;&gt;$B25,COUNTIF(B$2:$B24,B24),"")</f>
        <v/>
      </c>
    </row>
    <row r="25" spans="1:6">
      <c r="A25" s="2" t="s">
        <v>31</v>
      </c>
      <c r="B25" s="2" t="s">
        <v>35</v>
      </c>
      <c r="C25" s="2" t="s">
        <v>28</v>
      </c>
      <c r="D25" s="2" t="s">
        <v>6</v>
      </c>
      <c r="E25" s="2" t="s">
        <v>37</v>
      </c>
      <c r="F25" t="str">
        <f>IF($B25&lt;&gt;$B26,COUNTIF(B$2:$B25,B25),"")</f>
        <v/>
      </c>
    </row>
    <row r="26" spans="1:6">
      <c r="A26" s="2" t="s">
        <v>31</v>
      </c>
      <c r="B26" s="2" t="s">
        <v>35</v>
      </c>
      <c r="C26" s="2" t="s">
        <v>29</v>
      </c>
      <c r="D26" s="2" t="s">
        <v>6</v>
      </c>
      <c r="E26" s="2" t="s">
        <v>37</v>
      </c>
      <c r="F26" t="str">
        <f>IF($B26&lt;&gt;$B27,COUNTIF(B$2:$B26,B26),"")</f>
        <v/>
      </c>
    </row>
    <row r="27" spans="1:6">
      <c r="A27" s="2" t="s">
        <v>31</v>
      </c>
      <c r="B27" s="2" t="s">
        <v>35</v>
      </c>
      <c r="C27" s="2" t="s">
        <v>30</v>
      </c>
      <c r="D27" s="2" t="s">
        <v>6</v>
      </c>
      <c r="E27" s="2" t="s">
        <v>37</v>
      </c>
      <c r="F27">
        <f>IF($B27&lt;&gt;$B28,COUNTIF(B$2:$B27,B27),"")</f>
        <v>8</v>
      </c>
    </row>
    <row r="29" spans="1:6" ht="15" customHeight="1" thickBot="1">
      <c r="A29" s="3"/>
      <c r="B29" s="3"/>
    </row>
    <row r="30" spans="1:6" ht="15" customHeight="1">
      <c r="A30" s="3"/>
      <c r="B30" s="13" t="s">
        <v>38</v>
      </c>
      <c r="C30" s="14"/>
      <c r="D30" s="14"/>
      <c r="E30" s="14"/>
    </row>
    <row r="31" spans="1:6" ht="18.75" customHeight="1">
      <c r="A31" s="4"/>
      <c r="B31" s="15"/>
      <c r="C31" s="16"/>
      <c r="D31" s="16"/>
      <c r="E31" s="16"/>
    </row>
    <row r="32" spans="1:6" ht="18.75">
      <c r="A32" s="3"/>
      <c r="B32" s="15" t="s">
        <v>39</v>
      </c>
      <c r="C32" s="16"/>
      <c r="D32" s="16"/>
      <c r="E32" s="16"/>
    </row>
    <row r="33" spans="1:5" ht="28.5" customHeight="1" thickBot="1">
      <c r="A33" s="5"/>
      <c r="B33" s="17" t="s">
        <v>43</v>
      </c>
      <c r="C33" s="18"/>
      <c r="D33" s="18"/>
      <c r="E33" s="18"/>
    </row>
    <row r="34" spans="1:5" ht="21" customHeight="1">
      <c r="A34" s="6"/>
      <c r="B34" s="11" t="s">
        <v>4</v>
      </c>
      <c r="C34" s="12" t="s">
        <v>44</v>
      </c>
      <c r="D34" s="12" t="s">
        <v>41</v>
      </c>
      <c r="E34" s="12" t="s">
        <v>40</v>
      </c>
    </row>
    <row r="35" spans="1:5" ht="21" customHeight="1">
      <c r="A35" s="6"/>
      <c r="B35" s="8" t="str">
        <f>INDEX($A$2:$E$27,MATCH(MAX($F$2:$F$27),$F$2:$F$27,0),5)</f>
        <v>الشمال</v>
      </c>
      <c r="C35" s="8" t="str">
        <f>INDEX($A$2:$E$27,MATCH(MAX($F$2:$F$27),$F$2:$F$27,0),1)</f>
        <v>الرياض</v>
      </c>
      <c r="D35" s="8">
        <f>COUNTIF($B$2:$B$27,INDEX($A$2:$E$27,MATCH(MAX($F$2:$F$27),$F$2:$F$27,0),2))</f>
        <v>9</v>
      </c>
      <c r="E35" s="8" t="str">
        <f>INDEX($A$2:$E$27,MATCH(MAX($F$2:$F$27),$F$2:$F$27,0),2)</f>
        <v>احمد</v>
      </c>
    </row>
    <row r="36" spans="1:5" ht="21" customHeight="1">
      <c r="A36" s="7"/>
      <c r="B36" s="8" t="str">
        <f>INDEX($A$2:$E$27,MATCH(MIN($F$2:$F$27),$F$2:$F$27,0),5)</f>
        <v>الاوسط</v>
      </c>
      <c r="C36" s="8" t="str">
        <f>INDEX($A$2:$E$27,MATCH(MIN($F$2:$F$27),$F$2:$F$27,0),1)</f>
        <v>الدمام</v>
      </c>
      <c r="D36" s="8">
        <f>COUNTIF($B$2:$B$27,INDEX($A$2:$E$27,MATCH(MIN($F$2:$F$27),$F$2:$F$27,0),2))</f>
        <v>4</v>
      </c>
      <c r="E36" s="8" t="str">
        <f>INDEX($A$2:$E$27,MATCH(MIN($F$2:$F$27),$F$2:$F$27,0),2)</f>
        <v>خالد</v>
      </c>
    </row>
    <row r="37" spans="1:5">
      <c r="A37" s="7"/>
      <c r="B37" s="7"/>
    </row>
    <row r="38" spans="1:5">
      <c r="A38" s="7"/>
      <c r="B38" s="7"/>
    </row>
    <row r="39" spans="1:5">
      <c r="A39" s="7"/>
      <c r="B39" s="7"/>
    </row>
  </sheetData>
  <mergeCells count="3">
    <mergeCell ref="B30:E31"/>
    <mergeCell ref="B32:E32"/>
    <mergeCell ref="B33:E33"/>
  </mergeCells>
  <conditionalFormatting sqref="A2:E27">
    <cfRule type="expression" dxfId="3" priority="2">
      <formula>AND(COUNTIF($B$2:$B2,$B2)=$D$36,$B2=$E$36)</formula>
    </cfRule>
    <cfRule type="expression" dxfId="2" priority="1">
      <formula>AND(COUNTIF($B$2:$B2,$B2)=$D$35,$B2=$E$35)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Salim</cp:lastModifiedBy>
  <dcterms:created xsi:type="dcterms:W3CDTF">2015-01-15T11:10:39Z</dcterms:created>
  <dcterms:modified xsi:type="dcterms:W3CDTF">2015-01-25T09:02:25Z</dcterms:modified>
</cp:coreProperties>
</file>